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Sexologie - Médecine sexuelle\"/>
    </mc:Choice>
  </mc:AlternateContent>
  <xr:revisionPtr revIDLastSave="0" documentId="13_ncr:1_{C33A8C85-54C8-4BA4-8D55-42A905220E96}" xr6:coauthVersionLast="47" xr6:coauthVersionMax="47" xr10:uidLastSave="{00000000-0000-0000-0000-000000000000}"/>
  <bookViews>
    <workbookView xWindow="22932" yWindow="-108" windowWidth="23256" windowHeight="12456" activeTab="3" xr2:uid="{00000000-000D-0000-FFFF-FFFF00000000}"/>
  </bookViews>
  <sheets>
    <sheet name="Fiche générale" sheetId="6" r:id="rId1"/>
    <sheet name="Année 1" sheetId="32" r:id="rId2"/>
    <sheet name="Année 2" sheetId="49" r:id="rId3"/>
    <sheet name="Année 3" sheetId="47"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_xlnm.Print_Titles" localSheetId="3">'Année 3'!$1:$16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49" l="1"/>
  <c r="B3" i="49"/>
  <c r="B2" i="49"/>
  <c r="K15" i="47"/>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F1B6C7CB-E444-420C-B204-97F2750F2C2A}">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<sst xmlns="http://schemas.openxmlformats.org/spreadsheetml/2006/main" count="210" uniqueCount="102">
  <si>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</si>
  <si>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</si>
  <si>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</si>
  <si>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</si>
  <si>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</si>
  <si>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</si>
  <si>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</si>
  <si>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</si>
  <si>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</si>
  <si>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</si>
  <si>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</si>
  <si>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</si>
  <si>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</si>
  <si>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</si>
  <si>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</si>
  <si>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</si>
  <si>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</si>
  <si>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</si>
  <si>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</si>
  <si>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</si>
  <si>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</si>
  <si>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</si>
  <si>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</si>
  <si>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</si>
  <si>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</si>
  <si>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</si>
  <si>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</si>
  <si>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</si>
  <si>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</si>
  <si>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</si>
  <si>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</si>
  <si>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</si>
  <si>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</si>
  <si>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</si>
  <si>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</si>
  <si>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</si>
  <si>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</si>
  <si>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</si>
  <si>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</si>
  <si>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</si>
  <si>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</si>
  <si>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</si>
  <si>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</si>
  <si>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</si>
  <si>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</si>
  <si>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</si>
  <si>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</si>
  <si>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</si>
  <si>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</si>
  <si>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</si>
  <si>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</si>
  <si>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</si>
  <si>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</si>
  <si>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</si>
  <si>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</si>
  <si>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</si>
  <si>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</si>
  <si>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</si>
  <si>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</si>
  <si>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</si>
  <si>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</si>
  <si>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</si>
  <si>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</si>
  <si>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</si>
  <si>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</si>
  <si>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</si>
  <si>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</si>
  <si>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</si>
  <si>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</si>
  <si>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</si>
  <si>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</si>
  <si>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</si>
  <si>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</si>
  <si>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</si>
  <si>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</si>
  <si>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</si>
  <si>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</si>
  <si>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</si>
  <si>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</si>
  <si>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</si>
  <si>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</si>
  <si>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</si>
  <si>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</si>
  <si>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</si>
  <si>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</si>
  <si>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</si>
  <si>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</si>
  <si>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DIU Sexologie - Médecine Sexuelle</t>
  </si>
  <si>
    <t>Session unique</t>
  </si>
  <si>
    <t xml:space="preserve">Néant </t>
  </si>
  <si>
    <t>Oui</t>
  </si>
  <si>
    <t>Examen final</t>
  </si>
  <si>
    <t>3h</t>
  </si>
  <si>
    <t>Mémoire</t>
  </si>
  <si>
    <t>Non</t>
  </si>
  <si>
    <t>Oui sous réserve de repayer une nouvelle inscription</t>
  </si>
  <si>
    <t>Pour s'inscrire en 2ème année : avoir suivi 80% des cours de 1ère année ; Avoir été reçu à l'examen régional de fin de 1ère année sur l'évaluation des connaissance théoriques avec obtention de la moyenne de 10/20</t>
  </si>
  <si>
    <t>Obtention de la 1ère année avec une note à l'examen final de 10/20</t>
  </si>
  <si>
    <t xml:space="preserve">Attention, pour pouvoir redoubler, qu'il s'agisse de la première année ou la deuxième année, il faut attendre que la vague d'inscription correspondant à l'année redoublée soit réouverte. </t>
  </si>
  <si>
    <t>&lt;10/20 à l'UE mémoire</t>
  </si>
  <si>
    <t xml:space="preserve">Cours : présence obligatoire à 80% des cours - Examen écrit à chaque fin d'année - Mémoire en fin de 3ème année noté.								</t>
  </si>
  <si>
    <t xml:space="preserve">Pour s'inscrire en 3ème année : avoir suivi 80% des cours de 2ème année ; Avoir été reçu à l'examen final de 2ème année avec une note d'au moins 10/20.                                                                                                                                                                                                                                                                         La validation nationale de fin de 3ème année se fait avec une moyenne de 10/20 sur les UE examen final et mémoire .                                                                                                                                                                                                                                                                       Si le mémoire n’est pas validé par le jury et qu’il est déclaré irrecevable l’étudiant peut garder ses notes de l’écrit s’il y a obtenu la moyenne.                                                                               L'étudiant à droit à 2 absences. En cas d'absence l'étudiant à la possibilité de redoubler. Si l'étudiant est absent aux examens, il est ajourné. Si l'étudiant n'a pas obtenu la moyenne à son mémoire , il n'est pas autorisé à présenter l'examen écrit de 3e année.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</si>
</sst>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0">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0" fillId="2" borderId="4" xfId="0" applyFill="1" applyBorder="1" applyProtection="1">
      <protection locked="0"/>
    </xf>
    <xf numFmtId="0" fontId="0" fillId="2" borderId="2"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1" fillId="4" borderId="2" xfId="0" applyFont="1" applyFill="1" applyBorder="1" applyAlignment="1">
      <alignment horizontal="left" vertical="center"/>
    </xf>
    <xf numFmtId="0" fontId="11" fillId="4" borderId="3" xfId="0" applyFont="1" applyFill="1" applyBorder="1" applyAlignment="1">
      <alignment horizontal="left" vertical="center"/>
    </xf>
    <xf numFmtId="0" fontId="11" fillId="4" borderId="4"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8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2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2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2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3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3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3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7"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5" t="s">
        <v>68</v>
      </c>
      <c r="B1" s="86"/>
      <c r="C1" s="87"/>
      <c r="D1" s="87"/>
      <c r="E1" s="87"/>
      <c r="F1" s="87"/>
      <c r="G1" s="87"/>
      <c r="H1" s="87"/>
      <c r="I1" s="88"/>
      <c r="J1" s="23"/>
    </row>
    <row r="2" spans="1:10" s="15" customFormat="1" ht="24.9" customHeight="1" x14ac:dyDescent="0.6">
      <c r="A2" s="28" t="s">
        <v>26</v>
      </c>
      <c r="B2" s="67" t="s">
        <v>78</v>
      </c>
      <c r="C2" s="84"/>
      <c r="D2" s="84"/>
      <c r="E2" s="84"/>
      <c r="F2" s="84"/>
      <c r="G2" s="84"/>
      <c r="H2" s="84"/>
      <c r="I2" s="84"/>
      <c r="J2" s="16"/>
    </row>
    <row r="3" spans="1:10" s="14" customFormat="1" ht="24.9" customHeight="1" x14ac:dyDescent="0.6">
      <c r="A3" s="29" t="s">
        <v>24</v>
      </c>
      <c r="B3" s="92" t="s">
        <v>87</v>
      </c>
      <c r="C3" s="93"/>
      <c r="D3" s="93"/>
      <c r="E3" s="93"/>
      <c r="F3" s="93"/>
      <c r="G3" s="93"/>
      <c r="H3" s="93"/>
      <c r="I3" s="94"/>
      <c r="J3" s="24"/>
    </row>
    <row r="4" spans="1:10" s="14" customFormat="1" ht="24.9" customHeight="1" x14ac:dyDescent="0.6">
      <c r="A4" s="28" t="s">
        <v>83</v>
      </c>
      <c r="B4" s="68" t="s">
        <v>88</v>
      </c>
      <c r="C4" s="22" t="s">
        <v>60</v>
      </c>
      <c r="D4" s="27"/>
      <c r="E4" s="27"/>
      <c r="F4" s="27"/>
      <c r="G4" s="27"/>
      <c r="H4" s="27"/>
      <c r="I4" s="27"/>
      <c r="J4" s="24"/>
    </row>
    <row r="5" spans="1:10" ht="20.100000000000001" customHeight="1" x14ac:dyDescent="0.3">
      <c r="A5" s="95" t="s">
        <v>32</v>
      </c>
      <c r="B5" s="96"/>
      <c r="C5" s="96"/>
      <c r="D5" s="96"/>
      <c r="E5" s="96"/>
      <c r="F5" s="96"/>
      <c r="G5" s="96"/>
      <c r="H5" s="96"/>
      <c r="I5" s="97"/>
    </row>
    <row r="6" spans="1:10" x14ac:dyDescent="0.3">
      <c r="A6" s="19" t="s">
        <v>27</v>
      </c>
      <c r="B6" s="17"/>
      <c r="C6" s="17"/>
      <c r="D6" s="17"/>
      <c r="E6" s="17"/>
      <c r="F6" s="17"/>
      <c r="G6" s="17"/>
      <c r="H6" s="17"/>
      <c r="I6" s="17"/>
    </row>
    <row r="7" spans="1:10" s="18" customFormat="1" x14ac:dyDescent="0.3">
      <c r="A7" s="101" t="s">
        <v>28</v>
      </c>
      <c r="B7" s="102"/>
      <c r="C7" s="102"/>
      <c r="D7" s="102"/>
      <c r="E7" s="102"/>
      <c r="F7" s="102"/>
      <c r="G7" s="102"/>
      <c r="H7" s="102"/>
      <c r="I7" s="103"/>
      <c r="J7" s="25"/>
    </row>
    <row r="8" spans="1:10" s="32" customFormat="1" x14ac:dyDescent="0.3">
      <c r="A8" s="110" t="s">
        <v>100</v>
      </c>
      <c r="B8" s="111"/>
      <c r="C8" s="111"/>
      <c r="D8" s="111"/>
      <c r="E8" s="111"/>
      <c r="F8" s="111"/>
      <c r="G8" s="111"/>
      <c r="H8" s="111"/>
      <c r="I8" s="112"/>
      <c r="J8" s="31"/>
    </row>
    <row r="9" spans="1:10" s="18" customFormat="1" x14ac:dyDescent="0.3">
      <c r="A9" s="98" t="s">
        <v>97</v>
      </c>
      <c r="B9" s="99"/>
      <c r="C9" s="99"/>
      <c r="D9" s="99"/>
      <c r="E9" s="99"/>
      <c r="F9" s="99"/>
      <c r="G9" s="99"/>
      <c r="H9" s="99"/>
      <c r="I9" s="100"/>
      <c r="J9" s="25"/>
    </row>
    <row r="10" spans="1:10" s="18" customFormat="1" x14ac:dyDescent="0.3">
      <c r="A10" s="104" t="s">
        <v>29</v>
      </c>
      <c r="B10" s="105"/>
      <c r="C10" s="105"/>
      <c r="D10" s="105"/>
      <c r="E10" s="105"/>
      <c r="F10" s="105"/>
      <c r="G10" s="105"/>
      <c r="H10" s="105"/>
      <c r="I10" s="106"/>
      <c r="J10" s="25"/>
    </row>
    <row r="11" spans="1:10" s="32" customFormat="1" x14ac:dyDescent="0.3">
      <c r="A11" s="110" t="s">
        <v>89</v>
      </c>
      <c r="B11" s="111"/>
      <c r="C11" s="111"/>
      <c r="D11" s="111"/>
      <c r="E11" s="111"/>
      <c r="F11" s="111"/>
      <c r="G11" s="111"/>
      <c r="H11" s="111"/>
      <c r="I11" s="112"/>
      <c r="J11" s="31"/>
    </row>
    <row r="12" spans="1:10" s="18" customFormat="1" x14ac:dyDescent="0.3">
      <c r="A12" s="89"/>
      <c r="B12" s="90"/>
      <c r="C12" s="90"/>
      <c r="D12" s="90"/>
      <c r="E12" s="90"/>
      <c r="F12" s="90"/>
      <c r="G12" s="90"/>
      <c r="H12" s="90"/>
      <c r="I12" s="91"/>
      <c r="J12" s="25"/>
    </row>
    <row r="13" spans="1:10" s="20" customFormat="1" x14ac:dyDescent="0.3">
      <c r="A13" s="104" t="s">
        <v>30</v>
      </c>
      <c r="B13" s="105"/>
      <c r="C13" s="105"/>
      <c r="D13" s="105"/>
      <c r="E13" s="105"/>
      <c r="F13" s="105"/>
      <c r="G13" s="105"/>
      <c r="H13" s="105"/>
      <c r="I13" s="106"/>
      <c r="J13" s="26"/>
    </row>
    <row r="14" spans="1:10" s="34" customFormat="1" ht="26.4" customHeight="1" x14ac:dyDescent="0.3">
      <c r="A14" s="116" t="s">
        <v>96</v>
      </c>
      <c r="B14" s="117"/>
      <c r="C14" s="117"/>
      <c r="D14" s="117"/>
      <c r="E14" s="117"/>
      <c r="F14" s="117"/>
      <c r="G14" s="117"/>
      <c r="H14" s="117"/>
      <c r="I14" s="118"/>
      <c r="J14" s="33"/>
    </row>
    <row r="15" spans="1:10" s="18" customFormat="1" ht="99" customHeight="1" x14ac:dyDescent="0.3">
      <c r="A15" s="116" t="s">
        <v>101</v>
      </c>
      <c r="B15" s="117"/>
      <c r="C15" s="117"/>
      <c r="D15" s="117"/>
      <c r="E15" s="117"/>
      <c r="F15" s="117"/>
      <c r="G15" s="117"/>
      <c r="H15" s="117"/>
      <c r="I15" s="118"/>
      <c r="J15" s="25"/>
    </row>
    <row r="16" spans="1:10" s="20" customFormat="1" x14ac:dyDescent="0.3">
      <c r="A16" s="104" t="s">
        <v>31</v>
      </c>
      <c r="B16" s="105"/>
      <c r="C16" s="105"/>
      <c r="D16" s="105"/>
      <c r="E16" s="105"/>
      <c r="F16" s="105"/>
      <c r="G16" s="105"/>
      <c r="H16" s="105"/>
      <c r="I16" s="106"/>
      <c r="J16" s="26"/>
    </row>
    <row r="17" spans="1:10" s="34" customFormat="1" x14ac:dyDescent="0.3">
      <c r="A17" s="110" t="s">
        <v>99</v>
      </c>
      <c r="B17" s="111"/>
      <c r="C17" s="111"/>
      <c r="D17" s="111"/>
      <c r="E17" s="111"/>
      <c r="F17" s="111"/>
      <c r="G17" s="111"/>
      <c r="H17" s="111"/>
      <c r="I17" s="112"/>
      <c r="J17" s="33"/>
    </row>
    <row r="18" spans="1:10" s="18" customFormat="1" x14ac:dyDescent="0.3">
      <c r="A18" s="89"/>
      <c r="B18" s="90"/>
      <c r="C18" s="90"/>
      <c r="D18" s="90"/>
      <c r="E18" s="90"/>
      <c r="F18" s="90"/>
      <c r="G18" s="90"/>
      <c r="H18" s="90"/>
      <c r="I18" s="91"/>
      <c r="J18" s="25"/>
    </row>
    <row r="19" spans="1:10" ht="20.100000000000001" customHeight="1" x14ac:dyDescent="0.3">
      <c r="A19" s="107" t="s">
        <v>33</v>
      </c>
      <c r="B19" s="108"/>
      <c r="C19" s="108"/>
      <c r="D19" s="108"/>
      <c r="E19" s="108"/>
      <c r="F19" s="108"/>
      <c r="G19" s="108"/>
      <c r="H19" s="108"/>
      <c r="I19" s="109"/>
    </row>
    <row r="20" spans="1:10" s="14" customFormat="1" x14ac:dyDescent="0.3">
      <c r="A20" s="113" t="s">
        <v>95</v>
      </c>
      <c r="B20" s="114"/>
      <c r="C20" s="114"/>
      <c r="D20" s="114"/>
      <c r="E20" s="114"/>
      <c r="F20" s="114"/>
      <c r="G20" s="114"/>
      <c r="H20" s="114"/>
      <c r="I20" s="115"/>
      <c r="J20" s="35"/>
    </row>
    <row r="21" spans="1:10" ht="29.4" customHeight="1" x14ac:dyDescent="0.3">
      <c r="A21" s="89" t="s">
        <v>98</v>
      </c>
      <c r="B21" s="90"/>
      <c r="C21" s="90"/>
      <c r="D21" s="90"/>
      <c r="E21" s="90"/>
      <c r="F21" s="90"/>
      <c r="G21" s="90"/>
      <c r="H21" s="90"/>
      <c r="I21" s="91"/>
    </row>
    <row r="22" spans="1:10" ht="20.100000000000001" customHeight="1" x14ac:dyDescent="0.3">
      <c r="A22" s="107" t="s">
        <v>56</v>
      </c>
      <c r="B22" s="108"/>
      <c r="C22" s="108"/>
      <c r="D22" s="108"/>
      <c r="E22" s="108"/>
      <c r="F22" s="108"/>
      <c r="G22" s="108"/>
      <c r="H22" s="108"/>
      <c r="I22" s="109"/>
    </row>
    <row r="23" spans="1:10" x14ac:dyDescent="0.3">
      <c r="A23" s="125" t="s">
        <v>84</v>
      </c>
      <c r="B23" s="126"/>
      <c r="C23" s="126"/>
      <c r="D23" s="126"/>
      <c r="E23" s="126"/>
      <c r="F23" s="126"/>
      <c r="G23" s="126"/>
      <c r="H23" s="126"/>
      <c r="I23" s="127"/>
    </row>
    <row r="24" spans="1:10" x14ac:dyDescent="0.3">
      <c r="A24" s="122"/>
      <c r="B24" s="123"/>
      <c r="C24" s="123"/>
      <c r="D24" s="123"/>
      <c r="E24" s="123"/>
      <c r="F24" s="123"/>
      <c r="G24" s="123"/>
      <c r="H24" s="123"/>
      <c r="I24" s="124"/>
    </row>
    <row r="25" spans="1:10" x14ac:dyDescent="0.3">
      <c r="A25" s="119"/>
      <c r="B25" s="120"/>
      <c r="C25" s="120"/>
      <c r="D25" s="120"/>
      <c r="E25" s="120"/>
      <c r="F25" s="120"/>
      <c r="G25" s="120"/>
      <c r="H25" s="120"/>
      <c r="I25" s="121"/>
    </row>
  </sheetData>
  <sheetProtection formatCells="0" formatColumns="0" formatRows="0"/>
  <dataConsolidate/>
  <mergeCells count="23">
    <mergeCell ref="A25:I25"/>
    <mergeCell ref="A12:I12"/>
    <mergeCell ref="A22:I22"/>
    <mergeCell ref="A24:I24"/>
    <mergeCell ref="A18:I18"/>
    <mergeCell ref="A23:I23"/>
    <mergeCell ref="A15:I15"/>
    <mergeCell ref="A17:I17"/>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17" sqref="E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2" t="s">
        <v>68</v>
      </c>
      <c r="B1" s="132"/>
      <c r="C1" s="132"/>
      <c r="D1" s="132"/>
      <c r="E1" s="132"/>
      <c r="F1" s="132"/>
      <c r="G1" s="132"/>
      <c r="H1" s="132"/>
      <c r="I1" s="132"/>
      <c r="J1" s="132"/>
      <c r="K1" s="132"/>
      <c r="L1" s="132"/>
      <c r="M1" s="132"/>
      <c r="N1" s="132"/>
    </row>
    <row r="2" spans="1:18" ht="20.100000000000001" customHeight="1" x14ac:dyDescent="0.3">
      <c r="A2" s="37" t="s">
        <v>26</v>
      </c>
      <c r="B2" s="133" t="str">
        <f>'Fiche générale'!B2</f>
        <v>Médecine</v>
      </c>
      <c r="C2" s="133"/>
      <c r="D2" s="133"/>
      <c r="E2" s="133"/>
      <c r="F2" s="36"/>
      <c r="G2" s="36"/>
      <c r="H2" s="36"/>
      <c r="I2" s="36"/>
      <c r="J2" s="36"/>
      <c r="K2" s="36"/>
    </row>
    <row r="3" spans="1:18" ht="20.100000000000001" customHeight="1" x14ac:dyDescent="0.3">
      <c r="A3" s="37" t="s">
        <v>24</v>
      </c>
      <c r="B3" s="134" t="str">
        <f>'Fiche générale'!B3:I3</f>
        <v>DIU Sexologie - Médecine Sexuelle</v>
      </c>
      <c r="C3" s="135"/>
      <c r="D3" s="135"/>
      <c r="E3" s="135"/>
      <c r="F3" s="135"/>
      <c r="G3" s="135"/>
      <c r="H3" s="135"/>
      <c r="I3" s="135"/>
      <c r="J3" s="136"/>
      <c r="K3" s="36"/>
    </row>
    <row r="4" spans="1:18" ht="20.100000000000001" customHeight="1" x14ac:dyDescent="0.35">
      <c r="A4" s="37" t="s">
        <v>17</v>
      </c>
      <c r="B4" s="38"/>
      <c r="C4" s="39" t="s">
        <v>57</v>
      </c>
      <c r="D4" s="137"/>
      <c r="E4" s="137"/>
      <c r="F4" s="138" t="s">
        <v>25</v>
      </c>
      <c r="G4" s="139"/>
      <c r="H4" s="140"/>
      <c r="I4" s="141"/>
      <c r="J4" s="141"/>
      <c r="K4" s="141"/>
      <c r="L4" s="141"/>
      <c r="M4" s="141"/>
      <c r="N4" s="14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3"/>
      <c r="E6" s="144"/>
      <c r="F6" s="138" t="s">
        <v>2</v>
      </c>
      <c r="G6" s="139"/>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28" t="s">
        <v>40</v>
      </c>
      <c r="F10" s="129"/>
      <c r="G10" s="130"/>
      <c r="H10" s="131"/>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4"/>
      <c r="F13" s="154"/>
      <c r="G13" s="50"/>
      <c r="H13" s="47"/>
      <c r="I13" s="47"/>
    </row>
    <row r="14" spans="1:18" ht="26.25" customHeight="1" x14ac:dyDescent="0.3">
      <c r="B14" s="49"/>
      <c r="C14" s="47"/>
      <c r="D14" s="47"/>
      <c r="E14" s="50"/>
      <c r="F14" s="50"/>
      <c r="G14" s="50"/>
      <c r="H14" s="47"/>
      <c r="I14" s="47"/>
      <c r="J14" s="155" t="s">
        <v>18</v>
      </c>
      <c r="K14" s="156"/>
      <c r="L14" s="157"/>
      <c r="M14" s="155" t="s">
        <v>19</v>
      </c>
      <c r="N14" s="157"/>
      <c r="O14" s="150" t="s">
        <v>65</v>
      </c>
      <c r="P14" s="151"/>
      <c r="Q14" s="152"/>
      <c r="R14" s="153" t="s">
        <v>66</v>
      </c>
    </row>
    <row r="15" spans="1:18" ht="39.75" customHeight="1" x14ac:dyDescent="0.3">
      <c r="C15" s="51"/>
      <c r="D15" s="51"/>
      <c r="E15" s="52"/>
      <c r="F15" s="52"/>
      <c r="G15" s="52"/>
      <c r="H15" s="52"/>
      <c r="I15" s="53"/>
      <c r="J15" s="54" t="s">
        <v>20</v>
      </c>
      <c r="K15" s="158" t="str">
        <f>IF(H17="CCI (CC Intégral)","CT pour les dispensés","Contrôle Terminal")</f>
        <v>Contrôle Terminal</v>
      </c>
      <c r="L15" s="159"/>
      <c r="M15" s="158" t="s">
        <v>21</v>
      </c>
      <c r="N15" s="159"/>
      <c r="O15" s="57" t="s">
        <v>67</v>
      </c>
      <c r="P15" s="79" t="s">
        <v>21</v>
      </c>
      <c r="Q15" s="80"/>
      <c r="R15" s="15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3"/>
    </row>
    <row r="17" spans="1:18" ht="15" customHeight="1" x14ac:dyDescent="0.3">
      <c r="A17" s="2" t="s">
        <v>0</v>
      </c>
      <c r="B17" s="63" t="s">
        <v>91</v>
      </c>
      <c r="C17" s="3"/>
      <c r="D17" s="4"/>
      <c r="E17" s="4"/>
      <c r="F17" s="4" t="s">
        <v>90</v>
      </c>
      <c r="G17" s="4" t="s">
        <v>94</v>
      </c>
      <c r="H17" s="4" t="s">
        <v>62</v>
      </c>
      <c r="I17" s="4"/>
      <c r="J17" s="5"/>
      <c r="K17" s="5" t="s">
        <v>11</v>
      </c>
      <c r="L17" s="5" t="s">
        <v>92</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80" priority="24">
      <formula>$A$11=2</formula>
    </cfRule>
    <cfRule type="expression" dxfId="79" priority="25">
      <formula>$A$11=3</formula>
    </cfRule>
    <cfRule type="expression" dxfId="78" priority="26">
      <formula>$A$11=1</formula>
    </cfRule>
  </conditionalFormatting>
  <conditionalFormatting sqref="I17:I52 K17:L52">
    <cfRule type="expression" dxfId="77" priority="23">
      <formula>$H17="CCI (CC Intégral)"</formula>
    </cfRule>
  </conditionalFormatting>
  <conditionalFormatting sqref="I17:J52">
    <cfRule type="expression" dxfId="76" priority="22">
      <formula>$H17="CT (Contrôle terminal)"</formula>
    </cfRule>
  </conditionalFormatting>
  <conditionalFormatting sqref="K15:L16">
    <cfRule type="expression" dxfId="75" priority="18">
      <formula>$H$17="CCI (CC Intégral)"</formula>
    </cfRule>
  </conditionalFormatting>
  <conditionalFormatting sqref="O15">
    <cfRule type="expression" dxfId="74" priority="15">
      <formula>$A$11=2</formula>
    </cfRule>
    <cfRule type="expression" dxfId="73" priority="16">
      <formula>$A$11=3</formula>
    </cfRule>
    <cfRule type="expression" dxfId="72" priority="17">
      <formula>$A$11=1</formula>
    </cfRule>
  </conditionalFormatting>
  <conditionalFormatting sqref="P15:Q15">
    <cfRule type="expression" dxfId="71" priority="12">
      <formula>$A$11=2</formula>
    </cfRule>
    <cfRule type="expression" dxfId="70" priority="13">
      <formula>$A$11=3</formula>
    </cfRule>
    <cfRule type="expression" dxfId="69" priority="14">
      <formula>$A$11=1</formula>
    </cfRule>
  </conditionalFormatting>
  <conditionalFormatting sqref="P16:Q16">
    <cfRule type="expression" dxfId="68" priority="9">
      <formula>$A$11=2</formula>
    </cfRule>
    <cfRule type="expression" dxfId="67" priority="10">
      <formula>$A$11=4</formula>
    </cfRule>
    <cfRule type="expression" dxfId="66" priority="11">
      <formula>$A$11=1</formula>
    </cfRule>
  </conditionalFormatting>
  <conditionalFormatting sqref="O16">
    <cfRule type="expression" dxfId="65" priority="6">
      <formula>$A$11=2</formula>
    </cfRule>
    <cfRule type="expression" dxfId="64" priority="7">
      <formula>$A$11=4</formula>
    </cfRule>
    <cfRule type="expression" dxfId="63"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A8C84-A7A5-4375-993C-6B858E13B241}">
  <dimension ref="A1:R595"/>
  <sheetViews>
    <sheetView showGridLines="0" showZeros="0" zoomScale="70" zoomScaleNormal="70" zoomScalePageLayoutView="85" workbookViewId="0">
      <selection activeCell="E17" sqref="E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32" t="s">
        <v>85</v>
      </c>
      <c r="B1" s="132"/>
      <c r="C1" s="132"/>
      <c r="D1" s="132"/>
      <c r="E1" s="132"/>
      <c r="F1" s="132"/>
      <c r="G1" s="132"/>
      <c r="H1" s="132"/>
      <c r="I1" s="132"/>
      <c r="J1" s="132"/>
      <c r="K1" s="132"/>
      <c r="L1" s="132"/>
      <c r="M1" s="132"/>
      <c r="N1" s="132"/>
    </row>
    <row r="2" spans="1:18" ht="20.100000000000001" customHeight="1" x14ac:dyDescent="0.3">
      <c r="A2" s="37" t="s">
        <v>26</v>
      </c>
      <c r="B2" s="133" t="str">
        <f>'Fiche générale'!B2</f>
        <v>Médecine</v>
      </c>
      <c r="C2" s="133"/>
      <c r="D2" s="133"/>
      <c r="E2" s="133"/>
      <c r="F2" s="36"/>
      <c r="G2" s="36"/>
      <c r="H2" s="36"/>
      <c r="I2" s="36"/>
      <c r="J2" s="36"/>
      <c r="K2" s="36"/>
    </row>
    <row r="3" spans="1:18" ht="20.100000000000001" customHeight="1" x14ac:dyDescent="0.3">
      <c r="A3" s="37" t="s">
        <v>24</v>
      </c>
      <c r="B3" s="134" t="str">
        <f>'Fiche générale'!B3:I3</f>
        <v>DIU Sexologie - Médecine Sexuelle</v>
      </c>
      <c r="C3" s="135"/>
      <c r="D3" s="135"/>
      <c r="E3" s="135"/>
      <c r="F3" s="135"/>
      <c r="G3" s="135"/>
      <c r="H3" s="135"/>
      <c r="I3" s="135"/>
      <c r="J3" s="136"/>
      <c r="K3" s="36"/>
    </row>
    <row r="4" spans="1:18" ht="20.100000000000001" customHeight="1" x14ac:dyDescent="0.35">
      <c r="A4" s="37" t="s">
        <v>17</v>
      </c>
      <c r="B4" s="38"/>
      <c r="C4" s="39" t="s">
        <v>57</v>
      </c>
      <c r="D4" s="137"/>
      <c r="E4" s="137"/>
      <c r="F4" s="138" t="s">
        <v>25</v>
      </c>
      <c r="G4" s="139"/>
      <c r="H4" s="140"/>
      <c r="I4" s="141"/>
      <c r="J4" s="141"/>
      <c r="K4" s="141"/>
      <c r="L4" s="141"/>
      <c r="M4" s="141"/>
      <c r="N4" s="14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3"/>
      <c r="E6" s="144"/>
      <c r="F6" s="138" t="s">
        <v>2</v>
      </c>
      <c r="G6" s="139"/>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28" t="s">
        <v>40</v>
      </c>
      <c r="F10" s="129"/>
      <c r="G10" s="130"/>
      <c r="H10" s="131"/>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4"/>
      <c r="F13" s="154"/>
      <c r="G13" s="81"/>
      <c r="H13" s="47"/>
      <c r="I13" s="47"/>
    </row>
    <row r="14" spans="1:18" ht="26.25" customHeight="1" x14ac:dyDescent="0.3">
      <c r="B14" s="49"/>
      <c r="C14" s="47"/>
      <c r="D14" s="47"/>
      <c r="E14" s="81"/>
      <c r="F14" s="81"/>
      <c r="G14" s="81"/>
      <c r="H14" s="47"/>
      <c r="I14" s="47"/>
      <c r="J14" s="155" t="s">
        <v>18</v>
      </c>
      <c r="K14" s="156"/>
      <c r="L14" s="157"/>
      <c r="M14" s="155" t="s">
        <v>19</v>
      </c>
      <c r="N14" s="157"/>
      <c r="O14" s="150" t="s">
        <v>65</v>
      </c>
      <c r="P14" s="151"/>
      <c r="Q14" s="152"/>
      <c r="R14" s="153" t="s">
        <v>66</v>
      </c>
    </row>
    <row r="15" spans="1:18" ht="39.75" customHeight="1" x14ac:dyDescent="0.3">
      <c r="C15" s="51"/>
      <c r="D15" s="51"/>
      <c r="E15" s="52"/>
      <c r="F15" s="52"/>
      <c r="G15" s="52"/>
      <c r="H15" s="52"/>
      <c r="I15" s="53"/>
      <c r="J15" s="54" t="s">
        <v>20</v>
      </c>
      <c r="K15" s="158" t="str">
        <f>IF(H17="CCI (CC Intégral)","CT pour les dispensés","Contrôle Terminal")</f>
        <v>Contrôle Terminal</v>
      </c>
      <c r="L15" s="159"/>
      <c r="M15" s="158" t="s">
        <v>21</v>
      </c>
      <c r="N15" s="159"/>
      <c r="O15" s="57" t="s">
        <v>67</v>
      </c>
      <c r="P15" s="79" t="s">
        <v>21</v>
      </c>
      <c r="Q15" s="80"/>
      <c r="R15" s="15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3"/>
    </row>
    <row r="17" spans="1:18" ht="15" customHeight="1" x14ac:dyDescent="0.3">
      <c r="A17" s="2" t="s">
        <v>0</v>
      </c>
      <c r="B17" s="63" t="s">
        <v>91</v>
      </c>
      <c r="C17" s="3"/>
      <c r="D17" s="4"/>
      <c r="E17" s="4"/>
      <c r="F17" s="4" t="s">
        <v>90</v>
      </c>
      <c r="G17" s="4" t="s">
        <v>94</v>
      </c>
      <c r="H17" s="4" t="s">
        <v>62</v>
      </c>
      <c r="I17" s="4"/>
      <c r="J17" s="5"/>
      <c r="K17" s="5" t="s">
        <v>11</v>
      </c>
      <c r="L17" s="5" t="s">
        <v>92</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5"/>
      <c r="B28" s="3"/>
      <c r="C28" s="3"/>
      <c r="D28" s="4"/>
      <c r="E28" s="4"/>
      <c r="F28" s="4"/>
      <c r="G28" s="4"/>
      <c r="H28" s="4"/>
      <c r="I28" s="4"/>
      <c r="J28" s="5"/>
      <c r="K28" s="5"/>
      <c r="L28" s="5"/>
      <c r="M28" s="5"/>
      <c r="N28" s="5"/>
      <c r="O28" s="5"/>
      <c r="P28" s="5"/>
      <c r="Q28" s="5"/>
      <c r="R28" s="5"/>
    </row>
    <row r="29" spans="1:18" ht="15" customHeight="1" x14ac:dyDescent="0.3">
      <c r="A29" s="5"/>
      <c r="B29" s="3"/>
      <c r="C29" s="3"/>
      <c r="D29" s="4"/>
      <c r="E29" s="4"/>
      <c r="F29" s="83"/>
      <c r="G29" s="4"/>
      <c r="H29" s="82"/>
      <c r="I29" s="4"/>
      <c r="J29" s="5"/>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55" priority="25">
      <formula>$A$11=2</formula>
    </cfRule>
    <cfRule type="expression" dxfId="54" priority="26">
      <formula>$A$11=3</formula>
    </cfRule>
    <cfRule type="expression" dxfId="53" priority="27">
      <formula>$A$11=1</formula>
    </cfRule>
  </conditionalFormatting>
  <conditionalFormatting sqref="I17:I27 K17:L27 K30:L52 I30:I52">
    <cfRule type="expression" dxfId="52" priority="24">
      <formula>$H17="CCI (CC Intégral)"</formula>
    </cfRule>
  </conditionalFormatting>
  <conditionalFormatting sqref="I17:J27 I30:J52">
    <cfRule type="expression" dxfId="51" priority="23">
      <formula>$H17="CT (Contrôle terminal)"</formula>
    </cfRule>
  </conditionalFormatting>
  <conditionalFormatting sqref="K15:L16">
    <cfRule type="expression" dxfId="50" priority="20">
      <formula>$H$17="CCI (CC Intégral)"</formula>
    </cfRule>
  </conditionalFormatting>
  <conditionalFormatting sqref="O15">
    <cfRule type="expression" dxfId="49" priority="17">
      <formula>$A$11=2</formula>
    </cfRule>
    <cfRule type="expression" dxfId="48" priority="18">
      <formula>$A$11=3</formula>
    </cfRule>
    <cfRule type="expression" dxfId="47" priority="19">
      <formula>$A$11=1</formula>
    </cfRule>
  </conditionalFormatting>
  <conditionalFormatting sqref="P15:Q15">
    <cfRule type="expression" dxfId="46" priority="14">
      <formula>$A$11=2</formula>
    </cfRule>
    <cfRule type="expression" dxfId="45" priority="15">
      <formula>$A$11=3</formula>
    </cfRule>
    <cfRule type="expression" dxfId="44" priority="16">
      <formula>$A$11=1</formula>
    </cfRule>
  </conditionalFormatting>
  <conditionalFormatting sqref="P16:Q16">
    <cfRule type="expression" dxfId="43" priority="11">
      <formula>$A$11=2</formula>
    </cfRule>
    <cfRule type="expression" dxfId="42" priority="12">
      <formula>$A$11=4</formula>
    </cfRule>
    <cfRule type="expression" dxfId="41" priority="13">
      <formula>$A$11=1</formula>
    </cfRule>
  </conditionalFormatting>
  <conditionalFormatting sqref="O16">
    <cfRule type="expression" dxfId="40" priority="8">
      <formula>$A$11=2</formula>
    </cfRule>
    <cfRule type="expression" dxfId="39" priority="9">
      <formula>$A$11=4</formula>
    </cfRule>
    <cfRule type="expression" dxfId="38" priority="10">
      <formula>$A$11=1</formula>
    </cfRule>
  </conditionalFormatting>
  <conditionalFormatting sqref="I28:I29 K28:L29">
    <cfRule type="expression" dxfId="37" priority="2">
      <formula>$H28="CCI (CC Intégral)"</formula>
    </cfRule>
  </conditionalFormatting>
  <conditionalFormatting sqref="I28:J29">
    <cfRule type="expression" dxfId="36" priority="1">
      <formula>$H28="CT (Contrôle terminal)"</formula>
    </cfRule>
  </conditionalFormatting>
  <dataValidations count="5">
    <dataValidation type="list" allowBlank="1" showInputMessage="1" showErrorMessage="1" sqref="M17:M52 K17:K52" xr:uid="{9F2640DB-294E-4A13-A9A3-4C912765C7C8}">
      <formula1>Nature_contrôle</formula1>
    </dataValidation>
    <dataValidation type="list" allowBlank="1" showInputMessage="1" showErrorMessage="1" sqref="H17:H52" xr:uid="{E6DA0CB5-FE07-4A70-8B3C-15D247316AF6}">
      <formula1>Type_contrôle</formula1>
    </dataValidation>
    <dataValidation type="list" allowBlank="1" showInputMessage="1" showErrorMessage="1" sqref="A17:A52" xr:uid="{22EE2AB0-5BD3-4288-AB28-A208D02F82C1}">
      <formula1>Nat_ELP</formula1>
    </dataValidation>
    <dataValidation type="list" allowBlank="1" showInputMessage="1" showErrorMessage="1" sqref="F17:G52" xr:uid="{A9B7933D-06DC-4236-B7D6-B3FCAD32F96F}">
      <formula1>"Oui,Non"</formula1>
    </dataValidation>
    <dataValidation type="list" allowBlank="1" showInputMessage="1" showErrorMessage="1" errorTitle="Nature" error="Utiliser la liste déroulante" promptTitle="Nature" prompt="Utiliser la liste déroulante" sqref="O17:P52" xr:uid="{96DB3440-4BE7-4744-852A-00AF1AF81FEB}">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67DD8AA4-EC8E-4D44-92EB-2A08DCD6006F}">
            <xm:f>'Fiche générale'!$B$4="Seconde chance"</xm:f>
            <x14:dxf>
              <fill>
                <patternFill>
                  <bgColor theme="1"/>
                </patternFill>
              </fill>
            </x14:dxf>
          </x14:cfRule>
          <x14:cfRule type="expression" priority="21" id="{B778942E-2123-43EF-A48C-FF5670BBFADD}">
            <xm:f>'Fiche générale'!$B$4="Session unique"</xm:f>
            <x14:dxf>
              <fill>
                <patternFill>
                  <bgColor theme="1"/>
                </patternFill>
              </fill>
            </x14:dxf>
          </x14:cfRule>
          <x14:cfRule type="expression" priority="22" id="{57E63CBA-C459-4061-A214-3B3EA69F71E9}">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5EAF9690-6F00-4C8F-8ABD-53B576B95217}">
            <xm:f>'Fiche générale'!$B$4="Deux sessions"</xm:f>
            <x14:dxf>
              <fill>
                <patternFill>
                  <bgColor theme="1"/>
                </patternFill>
              </fill>
            </x14:dxf>
          </x14:cfRule>
          <x14:cfRule type="expression" priority="6" id="{964F3395-16DC-41BF-BFD5-559B400958DE}">
            <xm:f>'\Users\beluafi\Desktop\DOC Maquette - MCC\[MCC-Portail &amp; L1 L2.xlsx]Fiche générale'!#REF!="Deux sessions"</xm:f>
            <x14:dxf>
              <fill>
                <patternFill>
                  <bgColor theme="1"/>
                </patternFill>
              </fill>
            </x14:dxf>
          </x14:cfRule>
          <x14:cfRule type="expression" priority="7" id="{6CB4B339-8C00-4F33-9DBE-1EB9DBBE5028}">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E978F75B-59DE-4F4B-8ED3-9C1F86BD9D0E}">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topLeftCell="A3" zoomScale="70" zoomScaleNormal="70" zoomScalePageLayoutView="85" workbookViewId="0">
      <selection activeCell="F21" sqref="F21"/>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26.6640625" style="36" bestFit="1" customWidth="1"/>
    <col min="19" max="16384" width="10.88671875" style="36"/>
  </cols>
  <sheetData>
    <row r="1" spans="1:18" ht="23.4" x14ac:dyDescent="0.45">
      <c r="A1" s="132" t="s">
        <v>85</v>
      </c>
      <c r="B1" s="132"/>
      <c r="C1" s="132"/>
      <c r="D1" s="132"/>
      <c r="E1" s="132"/>
      <c r="F1" s="132"/>
      <c r="G1" s="132"/>
      <c r="H1" s="132"/>
      <c r="I1" s="132"/>
      <c r="J1" s="132"/>
      <c r="K1" s="132"/>
      <c r="L1" s="132"/>
      <c r="M1" s="132"/>
      <c r="N1" s="132"/>
    </row>
    <row r="2" spans="1:18" ht="20.100000000000001" customHeight="1" x14ac:dyDescent="0.3">
      <c r="A2" s="37" t="s">
        <v>26</v>
      </c>
      <c r="B2" s="133" t="str">
        <f>'Fiche générale'!B2</f>
        <v>Médecine</v>
      </c>
      <c r="C2" s="133"/>
      <c r="D2" s="133"/>
      <c r="E2" s="133"/>
      <c r="F2" s="36"/>
      <c r="G2" s="36"/>
      <c r="H2" s="36"/>
      <c r="I2" s="36"/>
      <c r="J2" s="36"/>
      <c r="K2" s="36"/>
    </row>
    <row r="3" spans="1:18" ht="20.100000000000001" customHeight="1" x14ac:dyDescent="0.3">
      <c r="A3" s="37" t="s">
        <v>24</v>
      </c>
      <c r="B3" s="134" t="str">
        <f>'Fiche générale'!B3:I3</f>
        <v>DIU Sexologie - Médecine Sexuelle</v>
      </c>
      <c r="C3" s="135"/>
      <c r="D3" s="135"/>
      <c r="E3" s="135"/>
      <c r="F3" s="135"/>
      <c r="G3" s="135"/>
      <c r="H3" s="135"/>
      <c r="I3" s="135"/>
      <c r="J3" s="136"/>
      <c r="K3" s="36"/>
    </row>
    <row r="4" spans="1:18" ht="20.100000000000001" customHeight="1" x14ac:dyDescent="0.35">
      <c r="A4" s="37" t="s">
        <v>17</v>
      </c>
      <c r="B4" s="38"/>
      <c r="C4" s="39" t="s">
        <v>57</v>
      </c>
      <c r="D4" s="137"/>
      <c r="E4" s="137"/>
      <c r="F4" s="138" t="s">
        <v>25</v>
      </c>
      <c r="G4" s="139"/>
      <c r="H4" s="140"/>
      <c r="I4" s="141"/>
      <c r="J4" s="141"/>
      <c r="K4" s="141"/>
      <c r="L4" s="141"/>
      <c r="M4" s="141"/>
      <c r="N4" s="142"/>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3"/>
      <c r="E6" s="144"/>
      <c r="F6" s="138" t="s">
        <v>2</v>
      </c>
      <c r="G6" s="139"/>
      <c r="H6" s="145"/>
      <c r="I6" s="146"/>
      <c r="J6" s="146"/>
      <c r="K6" s="146"/>
      <c r="L6" s="146"/>
      <c r="M6" s="146"/>
      <c r="N6" s="147"/>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8" t="s">
        <v>41</v>
      </c>
      <c r="F9" s="149"/>
      <c r="G9" s="148" t="s">
        <v>36</v>
      </c>
      <c r="H9" s="149"/>
      <c r="I9"/>
      <c r="J9" s="41"/>
      <c r="K9" s="43">
        <v>1</v>
      </c>
      <c r="L9" s="41"/>
      <c r="M9" s="41"/>
      <c r="N9" s="41"/>
    </row>
    <row r="10" spans="1:18" ht="15" customHeight="1" x14ac:dyDescent="0.3">
      <c r="B10" s="75"/>
      <c r="C10" s="76"/>
      <c r="D10" s="44"/>
      <c r="E10" s="128" t="s">
        <v>40</v>
      </c>
      <c r="F10" s="129"/>
      <c r="G10" s="130"/>
      <c r="H10" s="131"/>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4"/>
      <c r="F13" s="154"/>
      <c r="G13" s="78"/>
      <c r="H13" s="47"/>
      <c r="I13" s="47"/>
    </row>
    <row r="14" spans="1:18" ht="26.25" customHeight="1" x14ac:dyDescent="0.3">
      <c r="B14" s="49"/>
      <c r="C14" s="47"/>
      <c r="D14" s="47"/>
      <c r="E14" s="78"/>
      <c r="F14" s="78"/>
      <c r="G14" s="78"/>
      <c r="H14" s="47"/>
      <c r="I14" s="47"/>
      <c r="J14" s="155" t="s">
        <v>18</v>
      </c>
      <c r="K14" s="156"/>
      <c r="L14" s="157"/>
      <c r="M14" s="155" t="s">
        <v>19</v>
      </c>
      <c r="N14" s="157"/>
      <c r="O14" s="150" t="s">
        <v>65</v>
      </c>
      <c r="P14" s="151"/>
      <c r="Q14" s="152"/>
      <c r="R14" s="153" t="s">
        <v>66</v>
      </c>
    </row>
    <row r="15" spans="1:18" ht="39.75" customHeight="1" x14ac:dyDescent="0.3">
      <c r="C15" s="51"/>
      <c r="D15" s="51"/>
      <c r="E15" s="52"/>
      <c r="F15" s="52"/>
      <c r="G15" s="52"/>
      <c r="H15" s="52"/>
      <c r="I15" s="53"/>
      <c r="J15" s="54" t="s">
        <v>20</v>
      </c>
      <c r="K15" s="158" t="str">
        <f>IF(H17="CCI (CC Intégral)","CT pour les dispensés","Contrôle Terminal")</f>
        <v>Contrôle Terminal</v>
      </c>
      <c r="L15" s="159"/>
      <c r="M15" s="158" t="s">
        <v>21</v>
      </c>
      <c r="N15" s="159"/>
      <c r="O15" s="57" t="s">
        <v>67</v>
      </c>
      <c r="P15" s="79" t="s">
        <v>21</v>
      </c>
      <c r="Q15" s="80"/>
      <c r="R15" s="15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3"/>
    </row>
    <row r="17" spans="1:18" ht="15" customHeight="1" x14ac:dyDescent="0.3">
      <c r="A17" s="5" t="s">
        <v>0</v>
      </c>
      <c r="B17" s="3" t="s">
        <v>91</v>
      </c>
      <c r="C17" s="3"/>
      <c r="D17" s="4"/>
      <c r="E17" s="4">
        <v>2</v>
      </c>
      <c r="F17" s="4" t="s">
        <v>90</v>
      </c>
      <c r="G17" s="4" t="s">
        <v>90</v>
      </c>
      <c r="H17" s="4" t="s">
        <v>62</v>
      </c>
      <c r="I17" s="4"/>
      <c r="J17" s="5"/>
      <c r="K17" s="5" t="s">
        <v>11</v>
      </c>
      <c r="L17" s="5" t="s">
        <v>92</v>
      </c>
      <c r="M17" s="5"/>
      <c r="N17" s="5"/>
      <c r="O17" s="5"/>
      <c r="P17" s="5"/>
      <c r="Q17" s="5"/>
      <c r="R17" s="5"/>
    </row>
    <row r="18" spans="1:18" ht="15" customHeight="1" x14ac:dyDescent="0.3">
      <c r="A18" s="5" t="s">
        <v>0</v>
      </c>
      <c r="B18" s="3" t="s">
        <v>93</v>
      </c>
      <c r="C18" s="3"/>
      <c r="D18" s="4"/>
      <c r="E18" s="4">
        <v>1</v>
      </c>
      <c r="F18" s="83" t="s">
        <v>90</v>
      </c>
      <c r="G18" s="4" t="s">
        <v>90</v>
      </c>
      <c r="H18" s="82" t="s">
        <v>62</v>
      </c>
      <c r="I18" s="4"/>
      <c r="J18" s="5"/>
      <c r="K18" s="5" t="s">
        <v>14</v>
      </c>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5"/>
      <c r="B28" s="3"/>
      <c r="C28" s="3"/>
      <c r="D28" s="4"/>
      <c r="E28" s="4"/>
      <c r="F28" s="4"/>
      <c r="G28" s="4"/>
      <c r="H28" s="4"/>
      <c r="I28" s="4"/>
      <c r="J28" s="5"/>
      <c r="K28" s="5"/>
      <c r="L28" s="5"/>
      <c r="M28" s="5"/>
      <c r="N28" s="5"/>
      <c r="O28" s="5"/>
      <c r="P28" s="5"/>
      <c r="Q28" s="5"/>
      <c r="R28" s="5"/>
    </row>
    <row r="29" spans="1:18" ht="15" customHeight="1" x14ac:dyDescent="0.3">
      <c r="A29" s="5"/>
      <c r="B29" s="3"/>
      <c r="C29" s="3"/>
      <c r="D29" s="4"/>
      <c r="E29" s="4"/>
      <c r="F29" s="83"/>
      <c r="G29" s="4"/>
      <c r="H29" s="82"/>
      <c r="I29" s="4"/>
      <c r="J29" s="5"/>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8" priority="27">
      <formula>$A$11=2</formula>
    </cfRule>
    <cfRule type="expression" dxfId="27" priority="28">
      <formula>$A$11=3</formula>
    </cfRule>
    <cfRule type="expression" dxfId="26" priority="29">
      <formula>$A$11=1</formula>
    </cfRule>
  </conditionalFormatting>
  <conditionalFormatting sqref="I19:I27 K19:L27 K30:L52 I30:I52">
    <cfRule type="expression" dxfId="25" priority="26">
      <formula>$H19="CCI (CC Intégral)"</formula>
    </cfRule>
  </conditionalFormatting>
  <conditionalFormatting sqref="I19:J27 I30:J52">
    <cfRule type="expression" dxfId="24" priority="25">
      <formula>$H19="CT (Contrôle terminal)"</formula>
    </cfRule>
  </conditionalFormatting>
  <conditionalFormatting sqref="K15:L16">
    <cfRule type="expression" dxfId="23" priority="22">
      <formula>$H$17="CCI (CC Intégral)"</formula>
    </cfRule>
  </conditionalFormatting>
  <conditionalFormatting sqref="O15">
    <cfRule type="expression" dxfId="22" priority="19">
      <formula>$A$11=2</formula>
    </cfRule>
    <cfRule type="expression" dxfId="21" priority="20">
      <formula>$A$11=3</formula>
    </cfRule>
    <cfRule type="expression" dxfId="20" priority="21">
      <formula>$A$11=1</formula>
    </cfRule>
  </conditionalFormatting>
  <conditionalFormatting sqref="P15:Q15">
    <cfRule type="expression" dxfId="19" priority="16">
      <formula>$A$11=2</formula>
    </cfRule>
    <cfRule type="expression" dxfId="18" priority="17">
      <formula>$A$11=3</formula>
    </cfRule>
    <cfRule type="expression" dxfId="17" priority="18">
      <formula>$A$11=1</formula>
    </cfRule>
  </conditionalFormatting>
  <conditionalFormatting sqref="P16:Q16">
    <cfRule type="expression" dxfId="16" priority="13">
      <formula>$A$11=2</formula>
    </cfRule>
    <cfRule type="expression" dxfId="15" priority="14">
      <formula>$A$11=4</formula>
    </cfRule>
    <cfRule type="expression" dxfId="14" priority="15">
      <formula>$A$11=1</formula>
    </cfRule>
  </conditionalFormatting>
  <conditionalFormatting sqref="O16">
    <cfRule type="expression" dxfId="13" priority="10">
      <formula>$A$11=2</formula>
    </cfRule>
    <cfRule type="expression" dxfId="12" priority="11">
      <formula>$A$11=4</formula>
    </cfRule>
    <cfRule type="expression" dxfId="11" priority="12">
      <formula>$A$11=1</formula>
    </cfRule>
  </conditionalFormatting>
  <conditionalFormatting sqref="I28:I29 K28:L29">
    <cfRule type="expression" dxfId="10" priority="4">
      <formula>$H28="CCI (CC Intégral)"</formula>
    </cfRule>
  </conditionalFormatting>
  <conditionalFormatting sqref="I28:J29">
    <cfRule type="expression" dxfId="9" priority="3">
      <formula>$H28="CT (Contrôle terminal)"</formula>
    </cfRule>
  </conditionalFormatting>
  <conditionalFormatting sqref="I17:I18 K17:L18">
    <cfRule type="expression" dxfId="8" priority="2">
      <formula>$H17="CCI (CC Intégral)"</formula>
    </cfRule>
  </conditionalFormatting>
  <conditionalFormatting sqref="I17:J18">
    <cfRule type="expression" dxfId="7" priority="1">
      <formula>$H17="CT (Contrôle terminal)"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générale'!$B$4="Seconde chance"</xm:f>
            <x14:dxf>
              <fill>
                <patternFill>
                  <bgColor theme="1"/>
                </patternFill>
              </fill>
            </x14:dxf>
          </x14:cfRule>
          <x14:cfRule type="expression" priority="23" id="{03CDF081-BB61-487D-AF2D-99275421D4F5}">
            <xm:f>'Fiche générale'!$B$4="Session unique"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5C629169-80F0-442A-842C-6CC53BF8CB59}">
            <xm:f>'Fiche générale'!$B$4="Deux sessions"</xm:f>
            <x14:dxf>
              <fill>
                <patternFill>
                  <bgColor theme="1"/>
                </patternFill>
              </fill>
            </x14:dxf>
          </x14:cfRule>
          <x14:cfRule type="expression" priority="8" id="{02C84510-625A-4937-A8A4-EC1396EE937D}">
            <xm:f>'\Users\beluafi\Desktop\DOC Maquette - MCC\[MCC-Portail &amp; L1 L2.xlsx]Fiche générale'!#REF!="Deux sessions"</xm:f>
            <x14:dxf>
              <fill>
                <patternFill>
                  <bgColor theme="1"/>
                </patternFill>
              </fill>
            </x14:dxf>
          </x14:cfRule>
          <x14:cfRule type="expression" priority="9"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5" id="{316036D9-3E20-468F-B8E0-29E5B7754A85}">
            <xm:f>'Fiche générale'!$B$4="Session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office/2006/metadata/properties"/>
    <ds:schemaRef ds:uri="http://schemas.microsoft.com/sharepoint/v3"/>
    <ds:schemaRef ds:uri="http://www.w3.org/XML/1998/namespace"/>
    <ds:schemaRef ds:uri="e9e13bbf-0b67-4e47-ab27-2b9a26498ac7"/>
    <ds:schemaRef ds:uri="http://purl.org/dc/dcmitype/"/>
    <ds:schemaRef ds:uri="cc9b61d3-e9c6-4364-a8ad-f892d613c537"/>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Année 1</vt:lpstr>
      <vt:lpstr>Année 2</vt:lpstr>
      <vt:lpstr>Année 3</vt:lpstr>
      <vt:lpstr>Listes</vt:lpstr>
      <vt:lpstr>IAE</vt:lpstr>
      <vt:lpstr>'Année 1'!Impression_des_titres</vt:lpstr>
      <vt:lpstr>'Année 2'!Impression_des_titres</vt:lpstr>
      <vt:lpstr>'Année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2023-01-18T14:38:39Z</cp:lastPrinted>
  <dcterms:created xsi:type="dcterms:W3CDTF">2016-12-07T14:50:54Z</dcterms:created>
  <dcterms:modified xsi:type="dcterms:W3CDTF">2023-01-26T14:28:16Z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